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<sst xmlns="http://schemas.openxmlformats.org/spreadsheetml/2006/main" count="67" uniqueCount="66">
  <si>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</si>
  <si>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</si>
  <si>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</si>
  <si>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</si>
  <si>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</si>
  <si>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</si>
  <si>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</si>
  <si>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</si>
  <si>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</si>
  <si>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</si>
  <si>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</si>
  <si>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</si>
  <si>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</si>
  <si>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</si>
  <si>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</si>
  <si>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</si>
  <si>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</si>
  <si>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</si>
  <si>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</si>
  <si>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</si>
  <si>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</si>
  <si>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</si>
  <si>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</si>
  <si>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</si>
  <si>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</si>
  <si>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</si>
  <si>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</si>
  <si>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</si>
  <si>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</si>
  <si>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</si>
  <si>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</si>
  <si>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</si>
  <si>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</si>
  <si>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</si>
  <si>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</si>
  <si>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</si>
  <si>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</si>
  <si>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</si>
  <si>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</si>
  <si>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</si>
  <si>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</si>
  <si>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</si>
  <si>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</si>
  <si>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</si>
  <si>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</si>
  <si>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</si>
  <si>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</si>
  <si>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</si>
  <si>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</si>
  <si>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</si>
  <si>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</si>
  <si>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</si>
  <si>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</si>
  <si>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</si>
  <si>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</si>
  <si>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</si>
  <si>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</si>
  <si>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</si>
  <si>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</si>
  <si>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</si>
  <si>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</si>
  <si>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</si>
  <si>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</si>
  <si>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№337                                                                                                                Шаталов А.В.</t>
  </si>
  <si>
    <t>по объекту: Государственное бюджетное общеобразовательное учреждение средняя общеобразовательная школа № 337 Невского района Санкт-Петербурга по адресу: Санкт-Петербург, Обуховской обороны пр-кт, дом 257, литера А</t>
  </si>
  <si>
    <t xml:space="preserve">Утвержденный локальный сметный расчет на сумму 13575054,62 (руб.)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</si>
</sst>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156912</xdr:colOff>
      <xdr:row>41</xdr:row>
      <xdr:rowOff>199310</xdr:rowOff>
    </xdr:from>
    <xdr:to>
      <xdr:col>6</xdr:col>
      <xdr:colOff>689965</xdr:colOff>
      <xdr:row>49</xdr:row>
      <xdr:rowOff>58463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92198" y="130988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E13" sqref="E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64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65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13575054.619999999</v>
      </c>
      <c r="E15" s="10"/>
      <c r="F15" s="10">
        <f>F17+F18</f>
        <v>13575054.619999999</v>
      </c>
      <c r="G15" s="10"/>
      <c r="H15" s="10">
        <f>H17+H18</f>
        <v>14800423.76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13575054.619999999</v>
      </c>
      <c r="E17" s="11">
        <v>1</v>
      </c>
      <c r="F17" s="10">
        <f>ROUND(D17*E17,2)</f>
        <v>13575054.619999999</v>
      </c>
      <c r="G17" s="11">
        <f>'РАСЧЁТ ИНДЕКСОВ '!C26</f>
        <v>1.0902662400000001</v>
      </c>
      <c r="H17" s="10">
        <f>ROUND(F17*G17,2)</f>
        <v>14800423.76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271501.09000000003</v>
      </c>
      <c r="E21" s="10"/>
      <c r="F21" s="10">
        <f>ROUND(F15*2%,2)</f>
        <v>271501.09000000003</v>
      </c>
      <c r="G21" s="10"/>
      <c r="H21" s="10">
        <f>ROUND(H15*2%,2)</f>
        <v>296008.48</v>
      </c>
    </row>
    <row r="22" spans="2:17">
      <c r="B22" s="15" t="s">
        <v>33</v>
      </c>
      <c r="C22" s="2" t="s">
        <v>3</v>
      </c>
      <c r="D22" s="10">
        <f>D15+D21</f>
        <v>13846555.709999999</v>
      </c>
      <c r="E22" s="10"/>
      <c r="F22" s="10">
        <f>F15+F21</f>
        <v>13846555.709999999</v>
      </c>
      <c r="G22" s="10"/>
      <c r="H22" s="10">
        <f>H15+H21</f>
        <v>15096432.24</v>
      </c>
    </row>
    <row r="23" spans="2:17">
      <c r="B23" s="15" t="s">
        <v>34</v>
      </c>
      <c r="C23" s="2" t="s">
        <v>4</v>
      </c>
      <c r="D23" s="10">
        <f>ROUND(D22*20%,2)</f>
        <v>2769311.14</v>
      </c>
      <c r="E23" s="10"/>
      <c r="F23" s="10">
        <f>ROUND(F22*20%,2)</f>
        <v>2769311.14</v>
      </c>
      <c r="G23" s="10"/>
      <c r="H23" s="10">
        <f>ROUND(H22*20%,2)</f>
        <v>3019286.45</v>
      </c>
    </row>
    <row r="24" spans="2:17">
      <c r="B24" s="16">
        <v>5</v>
      </c>
      <c r="C24" s="17" t="s">
        <v>5</v>
      </c>
      <c r="D24" s="18">
        <f>D22+D23</f>
        <v>16615866.85</v>
      </c>
      <c r="E24" s="18"/>
      <c r="F24" s="18">
        <f>F22+F23</f>
        <v>16615866.85</v>
      </c>
      <c r="G24" s="18"/>
      <c r="H24" s="18">
        <f>H22+H23</f>
        <v>18115718.690000001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9" t="s">
        <v>16</v>
      </c>
      <c r="C2" s="59"/>
    </row>
    <row r="3" spans="2:3" ht="21" customHeight="1">
      <c r="B3" s="59" t="s">
        <v>7</v>
      </c>
      <c r="C3" s="59"/>
    </row>
    <row r="4" spans="2:3" ht="40.5" customHeight="1">
      <c r="B4" s="59" t="s">
        <v>21</v>
      </c>
      <c r="C4" s="59"/>
    </row>
    <row r="5" spans="2:3">
      <c r="B5" s="54"/>
      <c r="C5" s="54"/>
    </row>
    <row r="6" spans="2:3" ht="48" customHeight="1">
      <c r="B6" s="56" t="s">
        <v>57</v>
      </c>
      <c r="C6" s="56"/>
    </row>
    <row r="7" spans="2:3" ht="12" customHeight="1">
      <c r="B7" s="60" t="s">
        <v>8</v>
      </c>
      <c r="C7" s="60"/>
    </row>
    <row r="8" spans="2:3" ht="16.5" thickBot="1">
      <c r="B8" s="57"/>
      <c r="C8" s="57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4" t="s">
        <v>46</v>
      </c>
      <c r="C15" s="54"/>
    </row>
    <row r="16" spans="2:3" ht="30" customHeight="1">
      <c r="B16" s="22" t="s">
        <v>53</v>
      </c>
      <c r="C16" s="22"/>
    </row>
    <row r="17" spans="2:3">
      <c r="B17" s="54" t="s">
        <v>39</v>
      </c>
      <c r="C17" s="54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58" t="s">
        <v>23</v>
      </c>
      <c r="C24" s="58"/>
    </row>
    <row r="25" spans="2:3" ht="30" customHeight="1">
      <c r="B25" s="54" t="s">
        <v>26</v>
      </c>
      <c r="C25" s="54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4" t="s">
        <v>10</v>
      </c>
      <c r="C27" s="54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4"/>
      <c r="C30" s="54"/>
    </row>
    <row r="31" spans="2:3" ht="15" customHeight="1">
      <c r="B31" s="55" t="s">
        <v>12</v>
      </c>
      <c r="C31" s="55"/>
    </row>
    <row r="32" spans="2:3">
      <c r="B32" s="22"/>
      <c r="C32" s="22"/>
    </row>
    <row r="35" spans="2:2">
      <c r="B35" s="21"/>
    </row>
  </sheetData>
  <mergeCells count="14">
    <mergeCell ref="B2:C2"/>
    <mergeCell ref="B3:C3"/>
    <mergeCell ref="B4:C4"/>
    <mergeCell ref="B5:C5"/>
    <mergeCell ref="B7:C7"/>
    <mergeCell ref="B30:C30"/>
    <mergeCell ref="B31:C31"/>
    <mergeCell ref="B6:C6"/>
    <mergeCell ref="B8:C8"/>
    <mergeCell ref="B27:C27"/>
    <mergeCell ref="B17:C17"/>
    <mergeCell ref="B24:C24"/>
    <mergeCell ref="B25:C25"/>
    <mergeCell ref="B15:C15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2025-04-29T11:17:09Z</dcterms:modified>
</cp:coreProperties>
</file>